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showInkAnnotation="0" defaultThemeVersion="124226"/>
  <xr:revisionPtr revIDLastSave="0" documentId="13_ncr:1_{B243EE94-FCEB-437E-8CE7-75D780623012}" xr6:coauthVersionLast="46" xr6:coauthVersionMax="46" xr10:uidLastSave="{00000000-0000-0000-0000-000000000000}"/>
  <bookViews>
    <workbookView xWindow="-120" yWindow="-120" windowWidth="29040" windowHeight="158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<sst xmlns="http://schemas.openxmlformats.org/spreadsheetml/2006/main" count="298" uniqueCount="178">
  <si>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</si>
  <si>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</si>
  <si>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</si>
  <si>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</si>
  <si>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</si>
  <si>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</si>
  <si>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</si>
  <si>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</si>
  <si>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</si>
  <si>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</si>
  <si>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</si>
  <si>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</si>
  <si>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</si>
  <si>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</si>
  <si>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</si>
  <si>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</si>
  <si>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</si>
  <si>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</si>
  <si>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</si>
  <si>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</si>
  <si>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</si>
  <si>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</si>
  <si>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</si>
  <si>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</si>
  <si>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</si>
  <si>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</si>
  <si>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</si>
  <si>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</si>
  <si>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</si>
  <si>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</si>
  <si>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</si>
  <si>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</si>
  <si>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</si>
  <si>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</si>
  <si>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</si>
  <si>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</si>
  <si>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</si>
  <si>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</si>
  <si>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</si>
  <si>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</si>
  <si>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</si>
  <si>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</si>
  <si>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</si>
  <si>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</si>
  <si>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</si>
  <si>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</si>
  <si>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</si>
  <si>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</si>
  <si>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</si>
  <si>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</si>
  <si>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</si>
  <si>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</si>
  <si>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</si>
  <si>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</si>
  <si>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</si>
  <si>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</si>
  <si>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</si>
  <si>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</si>
  <si>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</si>
  <si>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</si>
  <si>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</si>
  <si>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</si>
  <si>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</si>
  <si>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</si>
  <si>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</si>
  <si>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</si>
  <si>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</si>
  <si>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</si>
  <si>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</si>
  <si>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</si>
  <si>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</si>
  <si>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</si>
  <si>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</si>
  <si>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</si>
  <si>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</si>
  <si>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</si>
  <si>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</si>
  <si>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</si>
  <si>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</si>
  <si>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</si>
  <si>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</si>
  <si>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</si>
  <si>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</si>
  <si>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</si>
  <si>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</si>
  <si>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</si>
  <si>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</si>
  <si>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</si>
  <si>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</si>
  <si>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</si>
  <si>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</si>
  <si>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</si>
  <si>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</si>
  <si>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</si>
  <si>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</si>
  <si>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</si>
  <si>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</si>
  <si>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</si>
  <si>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</si>
  <si>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</si>
  <si>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</si>
  <si>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</si>
  <si>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</si>
  <si>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</si>
  <si>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</si>
  <si>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</si>
  <si>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</si>
  <si>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</si>
  <si>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</si>
  <si>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</si>
  <si>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</si>
  <si>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</si>
  <si>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</si>
  <si>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</si>
  <si>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</si>
  <si>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</si>
  <si>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</si>
  <si>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</si>
  <si>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</si>
  <si>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</si>
  <si>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</si>
  <si>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</si>
  <si>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</si>
  <si>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</si>
  <si>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</si>
  <si>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</si>
  <si>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</si>
  <si>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</si>
  <si>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</si>
  <si>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</si>
  <si>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</si>
  <si>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</si>
  <si>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</si>
  <si>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</si>
  <si>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</si>
  <si>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</si>
  <si>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</si>
  <si>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</si>
  <si>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</si>
  <si>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</si>
  <si>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</si>
  <si>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</si>
  <si>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</si>
  <si>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</si>
  <si>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</si>
  <si>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</si>
  <si>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</si>
  <si>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</si>
  <si>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</si>
  <si>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</si>
  <si>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</si>
  <si>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</si>
  <si>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</si>
  <si>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</si>
  <si>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</si>
  <si>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</si>
  <si>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</si>
  <si>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</si>
  <si>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</si>
  <si>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</si>
  <si>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</si>
  <si>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</si>
  <si>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</si>
  <si>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</si>
  <si>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</si>
  <si>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</si>
  <si>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</si>
  <si>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</si>
  <si>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</si>
  <si>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</si>
  <si>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</si>
  <si>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</si>
  <si>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</si>
  <si>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</si>
  <si>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</si>
  <si>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</si>
  <si>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</si>
  <si>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Fri, Eastbound, Alt 1 - lane closure, 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</si>
</sst>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2" borderId="22" xfId="0" applyFill="1" applyBorder="1" applyAlignment="1" applyProtection="1">
      <alignment horizontal="left"/>
    </xf>
    <xf numFmtId="0" fontId="0" fillId="2" borderId="0" xfId="0"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0" xfId="0" applyFill="1" applyBorder="1" applyAlignment="1" applyProtection="1">
      <alignment horizontal="left"/>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4" xfId="0" applyFont="1" applyFill="1" applyBorder="1" applyAlignment="1" applyProtection="1">
      <alignment horizontal="center"/>
    </xf>
    <xf numFmtId="0" fontId="0" fillId="2" borderId="17" xfId="0" applyFont="1" applyFill="1" applyBorder="1" applyAlignment="1" applyProtection="1">
      <alignment horizontal="center" wrapText="1"/>
    </xf>
    <xf numFmtId="0" fontId="0" fillId="2" borderId="31" xfId="0" applyFill="1" applyBorder="1" applyAlignment="1" applyProtection="1">
      <alignment horizontal="left"/>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0.48101010101010105</c:v>
                </c:pt>
                <c:pt idx="7">
                  <c:v>2.3513131313131308</c:v>
                </c:pt>
                <c:pt idx="8">
                  <c:v>3.5926262626262635</c:v>
                </c:pt>
                <c:pt idx="9">
                  <c:v>4.0394949494949506</c:v>
                </c:pt>
                <c:pt idx="10">
                  <c:v>4.1935353535353537</c:v>
                </c:pt>
                <c:pt idx="11">
                  <c:v>4.5209090909090923</c:v>
                </c:pt>
                <c:pt idx="12">
                  <c:v>4.8574747474747495</c:v>
                </c:pt>
                <c:pt idx="13">
                  <c:v>5.3673737373737396</c:v>
                </c:pt>
                <c:pt idx="14">
                  <c:v>6.2790909090909119</c:v>
                </c:pt>
                <c:pt idx="15">
                  <c:v>7.5781818181818208</c:v>
                </c:pt>
                <c:pt idx="16">
                  <c:v>9.0873737373737402</c:v>
                </c:pt>
                <c:pt idx="17">
                  <c:v>10.286666666666671</c:v>
                </c:pt>
                <c:pt idx="18">
                  <c:v>11.063131313131317</c:v>
                </c:pt>
                <c:pt idx="19">
                  <c:v>10.760202020202025</c:v>
                </c:pt>
                <c:pt idx="20">
                  <c:v>9.7626262626262665</c:v>
                </c:pt>
                <c:pt idx="21">
                  <c:v>8.4958585858585902</c:v>
                </c:pt>
                <c:pt idx="22">
                  <c:v>7.0728282828282865</c:v>
                </c:pt>
                <c:pt idx="23">
                  <c:v>5.1061616161616206</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0.25614141414141417</c:v>
                </c:pt>
                <c:pt idx="7">
                  <c:v>1.7626464646464646</c:v>
                </c:pt>
                <c:pt idx="8">
                  <c:v>2.7030606060606068</c:v>
                </c:pt>
                <c:pt idx="9">
                  <c:v>2.9284747474747483</c:v>
                </c:pt>
                <c:pt idx="10">
                  <c:v>2.8903434343434355</c:v>
                </c:pt>
                <c:pt idx="11">
                  <c:v>3.008212121212122</c:v>
                </c:pt>
                <c:pt idx="12">
                  <c:v>3.134353535353537</c:v>
                </c:pt>
                <c:pt idx="13">
                  <c:v>3.4164949494949517</c:v>
                </c:pt>
                <c:pt idx="14">
                  <c:v>4.0602727272727295</c:v>
                </c:pt>
                <c:pt idx="15">
                  <c:v>5.0526868686868713</c:v>
                </c:pt>
                <c:pt idx="16">
                  <c:v>6.2341919191919217</c:v>
                </c:pt>
                <c:pt idx="17">
                  <c:v>7.1367878787878825</c:v>
                </c:pt>
                <c:pt idx="18">
                  <c:v>7.6588383838383871</c:v>
                </c:pt>
                <c:pt idx="19">
                  <c:v>7.2094343434343466</c:v>
                </c:pt>
                <c:pt idx="20">
                  <c:v>6.1348484848484892</c:v>
                </c:pt>
                <c:pt idx="21">
                  <c:v>4.8179898989899019</c:v>
                </c:pt>
                <c:pt idx="22">
                  <c:v>3.3604949494949525</c:v>
                </c:pt>
                <c:pt idx="23">
                  <c:v>1.393828282828286</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B35" sqref="B35"/>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46" t="s">
        <v>138</v>
      </c>
      <c r="B1" s="147"/>
      <c r="C1" s="147"/>
      <c r="D1" s="147"/>
      <c r="E1" s="147"/>
      <c r="F1" s="147"/>
      <c r="G1" s="148"/>
      <c r="H1" s="108"/>
      <c r="I1" s="146" t="s">
        <v>139</v>
      </c>
      <c r="J1" s="147"/>
      <c r="K1" s="147"/>
      <c r="L1" s="147"/>
      <c r="M1" s="147"/>
      <c r="N1" s="147"/>
      <c r="O1" s="147"/>
      <c r="P1" s="148"/>
      <c r="Q1" s="1"/>
      <c r="R1" s="1"/>
      <c r="AG1" s="3"/>
      <c r="AH1" s="3"/>
      <c r="AM1" s="2"/>
      <c r="AN1" s="2"/>
      <c r="AO1" s="1"/>
      <c r="AP1" s="1"/>
      <c r="AQ1" s="1"/>
      <c r="AR1" s="1"/>
    </row>
    <row r="2" spans="1:44" ht="15" customHeight="1" x14ac:dyDescent="0.25">
      <c r="A2" s="114" t="s">
        <v>0</v>
      </c>
      <c r="B2" s="151">
        <v>44404</v>
      </c>
      <c r="C2" s="151"/>
      <c r="D2" s="151"/>
      <c r="E2" s="151"/>
      <c r="F2" s="151"/>
      <c r="G2" s="152"/>
      <c r="H2" s="109"/>
      <c r="I2" s="149" t="s">
        <v>110</v>
      </c>
      <c r="J2" s="150"/>
      <c r="K2" s="150"/>
      <c r="L2" s="150"/>
      <c r="M2" s="150"/>
      <c r="N2" s="150"/>
      <c r="O2" s="42">
        <v>3</v>
      </c>
      <c r="P2" s="5" t="s">
        <v>10</v>
      </c>
      <c r="Q2" s="1"/>
      <c r="R2" s="1"/>
      <c r="AG2" s="3"/>
      <c r="AH2" s="3"/>
      <c r="AM2" s="2"/>
      <c r="AN2" s="2"/>
      <c r="AO2" s="1"/>
      <c r="AP2" s="1"/>
      <c r="AQ2" s="1"/>
      <c r="AR2" s="1"/>
    </row>
    <row r="3" spans="1:44" ht="15" customHeight="1" x14ac:dyDescent="0.25">
      <c r="A3" s="4" t="s">
        <v>64</v>
      </c>
      <c r="B3" s="153"/>
      <c r="C3" s="153"/>
      <c r="D3" s="153"/>
      <c r="E3" s="153"/>
      <c r="F3" s="153"/>
      <c r="G3" s="154"/>
      <c r="H3" s="109"/>
      <c r="I3" s="149" t="s">
        <v>102</v>
      </c>
      <c r="J3" s="150"/>
      <c r="K3" s="150"/>
      <c r="L3" s="150"/>
      <c r="M3" s="150"/>
      <c r="N3" s="150"/>
      <c r="O3" s="42" t="s">
        <v>92</v>
      </c>
      <c r="P3" s="5"/>
      <c r="Q3" s="1"/>
      <c r="R3" s="1"/>
      <c r="AG3" s="3"/>
      <c r="AH3" s="3"/>
      <c r="AM3" s="2"/>
      <c r="AN3" s="2"/>
      <c r="AO3" s="1"/>
      <c r="AP3" s="1"/>
      <c r="AQ3" s="1"/>
      <c r="AR3" s="1"/>
    </row>
    <row r="4" spans="1:44" ht="15" customHeight="1" x14ac:dyDescent="0.35">
      <c r="A4" s="156" t="s">
        <v>63</v>
      </c>
      <c r="B4" s="153" t="s">
        <v>175</v>
      </c>
      <c r="C4" s="153"/>
      <c r="D4" s="153"/>
      <c r="E4" s="153"/>
      <c r="F4" s="153"/>
      <c r="G4" s="154"/>
      <c r="H4" s="109"/>
      <c r="I4" s="149" t="s">
        <v>134</v>
      </c>
      <c r="J4" s="150"/>
      <c r="K4" s="150"/>
      <c r="L4" s="150"/>
      <c r="M4" s="150"/>
      <c r="N4" s="150"/>
      <c r="O4" s="6">
        <f>IF(O3="Level",1.5,IF(O3="Rolling",2.5,IF(O3="Mountainous",4.5,"ERR")))</f>
        <v>1.5</v>
      </c>
      <c r="P4" s="5"/>
      <c r="Q4" s="1"/>
      <c r="R4" s="1"/>
      <c r="AG4" s="3"/>
      <c r="AH4" s="3"/>
      <c r="AM4" s="2"/>
      <c r="AN4" s="2"/>
      <c r="AO4" s="1"/>
      <c r="AP4" s="1"/>
      <c r="AQ4" s="1"/>
      <c r="AR4" s="1"/>
    </row>
    <row r="5" spans="1:44" ht="15" customHeight="1" x14ac:dyDescent="0.25">
      <c r="A5" s="156"/>
      <c r="B5" s="153"/>
      <c r="C5" s="153"/>
      <c r="D5" s="153"/>
      <c r="E5" s="153"/>
      <c r="F5" s="153"/>
      <c r="G5" s="154"/>
      <c r="H5" s="109"/>
      <c r="I5" s="149" t="s">
        <v>53</v>
      </c>
      <c r="J5" s="150"/>
      <c r="K5" s="150"/>
      <c r="L5" s="150"/>
      <c r="M5" s="150"/>
      <c r="N5" s="150"/>
      <c r="O5" s="6">
        <v>75.400000000000006</v>
      </c>
      <c r="P5" s="5" t="s">
        <v>50</v>
      </c>
      <c r="Q5" s="1"/>
      <c r="R5" s="1"/>
      <c r="AG5" s="3"/>
      <c r="AH5" s="3"/>
      <c r="AM5" s="2"/>
      <c r="AN5" s="2"/>
      <c r="AO5" s="2"/>
      <c r="AP5" s="2"/>
      <c r="AQ5" s="1"/>
      <c r="AR5" s="1"/>
    </row>
    <row r="6" spans="1:44" ht="15" customHeight="1" x14ac:dyDescent="0.35">
      <c r="A6" s="4" t="s">
        <v>1</v>
      </c>
      <c r="B6" s="153" t="s">
        <v>176</v>
      </c>
      <c r="C6" s="153"/>
      <c r="D6" s="153"/>
      <c r="E6" s="153"/>
      <c r="F6" s="153"/>
      <c r="G6" s="154"/>
      <c r="H6" s="109"/>
      <c r="I6" s="149" t="s">
        <v>38</v>
      </c>
      <c r="J6" s="150"/>
      <c r="K6" s="150"/>
      <c r="L6" s="150"/>
      <c r="M6" s="150"/>
      <c r="N6" s="150"/>
      <c r="O6" s="6">
        <f>IF(O7&gt;=12,0,IF(O7&gt;=11,1.9,IF(O7&gt;=10,6.6,"ERR")))</f>
        <v>0</v>
      </c>
      <c r="P6" s="5" t="s">
        <v>50</v>
      </c>
      <c r="Q6" s="1"/>
      <c r="R6" s="1"/>
      <c r="AG6" s="3"/>
      <c r="AH6" s="3"/>
      <c r="AM6" s="2"/>
      <c r="AN6" s="2"/>
      <c r="AO6" s="2"/>
      <c r="AP6" s="2"/>
      <c r="AQ6" s="1"/>
      <c r="AR6" s="1"/>
    </row>
    <row r="7" spans="1:44" ht="15" customHeight="1" x14ac:dyDescent="0.25">
      <c r="A7" s="156" t="s">
        <v>66</v>
      </c>
      <c r="B7" s="153" t="s">
        <v>177</v>
      </c>
      <c r="C7" s="153"/>
      <c r="D7" s="153"/>
      <c r="E7" s="153"/>
      <c r="F7" s="153"/>
      <c r="G7" s="154"/>
      <c r="H7" s="109"/>
      <c r="I7" s="149" t="s">
        <v>135</v>
      </c>
      <c r="J7" s="150"/>
      <c r="K7" s="150"/>
      <c r="L7" s="150"/>
      <c r="M7" s="150"/>
      <c r="N7" s="150"/>
      <c r="O7" s="42">
        <v>12</v>
      </c>
      <c r="P7" s="5" t="s">
        <v>6</v>
      </c>
      <c r="Q7" s="1"/>
      <c r="R7" s="1"/>
      <c r="AG7" s="3"/>
      <c r="AH7" s="3"/>
      <c r="AM7" s="2"/>
      <c r="AN7" s="2"/>
      <c r="AO7" s="2"/>
      <c r="AP7" s="2"/>
    </row>
    <row r="8" spans="1:44" ht="15" customHeight="1" x14ac:dyDescent="0.35">
      <c r="A8" s="156"/>
      <c r="B8" s="153"/>
      <c r="C8" s="153"/>
      <c r="D8" s="153"/>
      <c r="E8" s="153"/>
      <c r="F8" s="153"/>
      <c r="G8" s="154"/>
      <c r="H8" s="109"/>
      <c r="I8" s="149" t="s">
        <v>52</v>
      </c>
      <c r="J8" s="150"/>
      <c r="K8" s="150"/>
      <c r="L8" s="150"/>
      <c r="M8" s="150"/>
      <c r="N8" s="150"/>
      <c r="O8" s="6">
        <f>IF(O9&gt;=6,0,IF(O2=2,3.6-0.6*O9,IF(O2=3,2.4-0.4*O9,IF(O2=4,1.2-0.2*O9,0.6-0.1*O9))))</f>
        <v>0</v>
      </c>
      <c r="P8" s="5" t="s">
        <v>50</v>
      </c>
      <c r="Q8" s="1"/>
      <c r="R8" s="1"/>
      <c r="AG8" s="3"/>
      <c r="AH8" s="3"/>
      <c r="AM8" s="2"/>
      <c r="AN8" s="2"/>
      <c r="AO8" s="2"/>
      <c r="AP8" s="2"/>
    </row>
    <row r="9" spans="1:44" ht="15" customHeight="1" x14ac:dyDescent="0.25">
      <c r="A9" s="156"/>
      <c r="B9" s="153"/>
      <c r="C9" s="153"/>
      <c r="D9" s="153"/>
      <c r="E9" s="153"/>
      <c r="F9" s="153"/>
      <c r="G9" s="154"/>
      <c r="H9" s="109"/>
      <c r="I9" s="149" t="s">
        <v>136</v>
      </c>
      <c r="J9" s="150"/>
      <c r="K9" s="150"/>
      <c r="L9" s="150"/>
      <c r="M9" s="150"/>
      <c r="N9" s="150"/>
      <c r="O9" s="42">
        <v>6</v>
      </c>
      <c r="P9" s="5" t="s">
        <v>6</v>
      </c>
      <c r="Q9" s="1"/>
      <c r="R9" s="1"/>
      <c r="AG9" s="3"/>
      <c r="AH9" s="3"/>
      <c r="AM9" s="2"/>
      <c r="AN9" s="2"/>
      <c r="AO9" s="2"/>
      <c r="AP9" s="2"/>
    </row>
    <row r="10" spans="1:44" ht="15" customHeight="1" x14ac:dyDescent="0.25">
      <c r="A10" s="156"/>
      <c r="B10" s="153"/>
      <c r="C10" s="153"/>
      <c r="D10" s="153"/>
      <c r="E10" s="153"/>
      <c r="F10" s="153"/>
      <c r="G10" s="154"/>
      <c r="H10" s="109"/>
      <c r="I10" s="149" t="s">
        <v>131</v>
      </c>
      <c r="J10" s="150"/>
      <c r="K10" s="150"/>
      <c r="L10" s="150"/>
      <c r="M10" s="150"/>
      <c r="N10" s="150"/>
      <c r="O10" s="6">
        <f>3.22*(O11/6)^0.84</f>
        <v>3.22</v>
      </c>
      <c r="P10" s="5" t="s">
        <v>50</v>
      </c>
      <c r="Q10" s="1"/>
      <c r="R10" s="1"/>
      <c r="AG10" s="3"/>
      <c r="AH10" s="3"/>
      <c r="AM10" s="2"/>
      <c r="AN10" s="2"/>
      <c r="AO10" s="2"/>
      <c r="AP10" s="2"/>
    </row>
    <row r="11" spans="1:44" ht="15" customHeight="1" thickBot="1" x14ac:dyDescent="0.3">
      <c r="A11" s="157"/>
      <c r="B11" s="162"/>
      <c r="C11" s="162"/>
      <c r="D11" s="162"/>
      <c r="E11" s="162"/>
      <c r="F11" s="162"/>
      <c r="G11" s="163"/>
      <c r="H11" s="109"/>
      <c r="I11" s="149" t="s">
        <v>137</v>
      </c>
      <c r="J11" s="150"/>
      <c r="K11" s="150"/>
      <c r="L11" s="150"/>
      <c r="M11" s="150"/>
      <c r="N11" s="150"/>
      <c r="O11" s="42">
        <v>6</v>
      </c>
      <c r="P11" s="5"/>
      <c r="Q11" s="1"/>
      <c r="R11" s="1"/>
      <c r="AG11" s="3"/>
      <c r="AH11" s="3"/>
      <c r="AM11" s="2"/>
      <c r="AN11" s="2"/>
      <c r="AO11" s="2"/>
      <c r="AP11" s="2"/>
    </row>
    <row r="12" spans="1:44" ht="15" customHeight="1" thickBot="1" x14ac:dyDescent="0.3">
      <c r="B12" s="3"/>
      <c r="C12" s="99"/>
      <c r="D12" s="99"/>
      <c r="E12" s="99"/>
      <c r="F12" s="113"/>
      <c r="G12" s="113"/>
      <c r="H12" s="99"/>
      <c r="I12" s="149" t="s">
        <v>54</v>
      </c>
      <c r="J12" s="150"/>
      <c r="K12" s="150"/>
      <c r="L12" s="150"/>
      <c r="M12" s="150"/>
      <c r="N12" s="150"/>
      <c r="O12" s="42">
        <v>9</v>
      </c>
      <c r="P12" s="5" t="s">
        <v>50</v>
      </c>
      <c r="R12" s="1"/>
      <c r="AG12" s="3"/>
      <c r="AH12" s="3"/>
      <c r="AM12" s="2"/>
      <c r="AN12" s="2"/>
      <c r="AO12" s="2"/>
      <c r="AP12" s="2"/>
    </row>
    <row r="13" spans="1:44" ht="15" customHeight="1" x14ac:dyDescent="0.25">
      <c r="A13" s="146" t="s">
        <v>140</v>
      </c>
      <c r="B13" s="147"/>
      <c r="C13" s="147"/>
      <c r="D13" s="147"/>
      <c r="E13" s="147"/>
      <c r="F13" s="147"/>
      <c r="G13" s="148"/>
      <c r="H13" s="7"/>
      <c r="I13" s="149" t="s">
        <v>79</v>
      </c>
      <c r="J13" s="150"/>
      <c r="K13" s="150"/>
      <c r="L13" s="150"/>
      <c r="M13" s="150"/>
      <c r="N13" s="150"/>
      <c r="O13" s="6">
        <f>+O5-O6-O8-O10-O12</f>
        <v>63.180000000000007</v>
      </c>
      <c r="P13" s="5" t="s">
        <v>50</v>
      </c>
      <c r="Q13" s="1"/>
      <c r="R13" s="1"/>
      <c r="AG13" s="3"/>
      <c r="AH13" s="3"/>
      <c r="AM13" s="2"/>
      <c r="AN13" s="2"/>
      <c r="AO13" s="2"/>
      <c r="AP13" s="2"/>
    </row>
    <row r="14" spans="1:44" ht="15" customHeight="1" thickBot="1" x14ac:dyDescent="0.3">
      <c r="A14" s="149" t="s">
        <v>98</v>
      </c>
      <c r="B14" s="150"/>
      <c r="C14" s="150"/>
      <c r="D14" s="150"/>
      <c r="E14" s="150"/>
      <c r="F14" s="208" t="s">
        <v>57</v>
      </c>
      <c r="G14" s="209"/>
      <c r="H14" s="107"/>
      <c r="I14" s="159" t="s">
        <v>152</v>
      </c>
      <c r="J14" s="160"/>
      <c r="K14" s="160"/>
      <c r="L14" s="160"/>
      <c r="M14" s="160"/>
      <c r="N14" s="160"/>
      <c r="O14" s="8">
        <f>IF($O$13&gt;=75,2400,IF($O$13&gt;=70,2400,IF($O$13&gt;=65,2350,IF($O$13&gt;=60,2300,2250))))</f>
        <v>2300</v>
      </c>
      <c r="P14" s="9" t="s">
        <v>124</v>
      </c>
      <c r="Q14" s="1"/>
      <c r="R14" s="1"/>
      <c r="AG14" s="3"/>
      <c r="AH14" s="3"/>
      <c r="AM14" s="2"/>
      <c r="AN14" s="2"/>
      <c r="AO14" s="2"/>
      <c r="AP14" s="2"/>
    </row>
    <row r="15" spans="1:44" ht="15" customHeight="1" thickBot="1" x14ac:dyDescent="0.3">
      <c r="A15" s="164" t="s">
        <v>99</v>
      </c>
      <c r="B15" s="165"/>
      <c r="C15" s="165"/>
      <c r="D15" s="165"/>
      <c r="E15" s="165"/>
      <c r="F15" s="165"/>
      <c r="G15" s="166"/>
      <c r="H15" s="101"/>
      <c r="I15" s="1"/>
      <c r="J15" s="1"/>
      <c r="K15" s="1"/>
      <c r="L15" s="1"/>
      <c r="M15" s="1"/>
      <c r="N15" s="1"/>
      <c r="O15" s="1"/>
      <c r="P15" s="1"/>
      <c r="Q15" s="100"/>
      <c r="R15" s="1"/>
      <c r="AG15" s="3"/>
      <c r="AH15" s="3"/>
      <c r="AM15" s="2"/>
      <c r="AN15" s="2"/>
      <c r="AO15" s="2"/>
      <c r="AP15" s="2"/>
    </row>
    <row r="16" spans="1:44" ht="15" customHeight="1" x14ac:dyDescent="0.25">
      <c r="A16" s="167" t="s">
        <v>122</v>
      </c>
      <c r="B16" s="168"/>
      <c r="C16" s="168"/>
      <c r="D16" s="168"/>
      <c r="E16" s="168"/>
      <c r="F16" s="168"/>
      <c r="G16" s="169"/>
      <c r="H16" s="99"/>
      <c r="I16" s="146" t="s">
        <v>141</v>
      </c>
      <c r="J16" s="147"/>
      <c r="K16" s="147"/>
      <c r="L16" s="147"/>
      <c r="M16" s="147"/>
      <c r="N16" s="147"/>
      <c r="O16" s="147"/>
      <c r="P16" s="148"/>
      <c r="Q16" s="10"/>
      <c r="R16" s="1"/>
      <c r="AG16" s="3"/>
      <c r="AH16" s="3"/>
      <c r="AM16" s="2"/>
      <c r="AN16" s="2"/>
      <c r="AO16" s="2"/>
      <c r="AP16" s="2"/>
    </row>
    <row r="17" spans="1:42" ht="15" customHeight="1" x14ac:dyDescent="0.25">
      <c r="A17" s="197" t="s">
        <v>100</v>
      </c>
      <c r="B17" s="198"/>
      <c r="C17" s="198"/>
      <c r="D17" s="198"/>
      <c r="E17" s="198"/>
      <c r="F17" s="198"/>
      <c r="G17" s="199"/>
      <c r="H17" s="106"/>
      <c r="I17" s="149" t="s">
        <v>132</v>
      </c>
      <c r="J17" s="150"/>
      <c r="K17" s="150"/>
      <c r="L17" s="150"/>
      <c r="M17" s="150"/>
      <c r="N17" s="150"/>
      <c r="O17" s="150"/>
      <c r="P17" s="161"/>
      <c r="Q17" s="1"/>
      <c r="R17" s="1"/>
      <c r="S17" s="11"/>
      <c r="T17" s="100"/>
      <c r="U17" s="100"/>
      <c r="AG17" s="3"/>
      <c r="AH17" s="3"/>
      <c r="AM17" s="2"/>
      <c r="AN17" s="2"/>
      <c r="AO17" s="2"/>
      <c r="AP17" s="2"/>
    </row>
    <row r="18" spans="1:42" ht="15" customHeight="1" x14ac:dyDescent="0.25">
      <c r="A18" s="167" t="s">
        <v>97</v>
      </c>
      <c r="B18" s="168"/>
      <c r="C18" s="168"/>
      <c r="D18" s="168"/>
      <c r="E18" s="168"/>
      <c r="F18" s="193"/>
      <c r="G18" s="194"/>
      <c r="H18" s="107"/>
      <c r="I18" s="149" t="s">
        <v>111</v>
      </c>
      <c r="J18" s="150"/>
      <c r="K18" s="150"/>
      <c r="L18" s="150"/>
      <c r="M18" s="150"/>
      <c r="N18" s="150"/>
      <c r="O18" s="150"/>
      <c r="P18" s="161"/>
      <c r="Q18" s="1"/>
      <c r="R18" s="1"/>
      <c r="S18" s="11"/>
      <c r="T18" s="100"/>
      <c r="U18" s="100"/>
      <c r="AG18" s="3"/>
      <c r="AH18" s="3"/>
      <c r="AM18" s="2"/>
      <c r="AN18" s="2"/>
      <c r="AO18" s="2"/>
      <c r="AP18" s="2"/>
    </row>
    <row r="19" spans="1:42" ht="15" customHeight="1" x14ac:dyDescent="0.25">
      <c r="A19" s="167" t="s">
        <v>96</v>
      </c>
      <c r="B19" s="168"/>
      <c r="C19" s="168"/>
      <c r="D19" s="168"/>
      <c r="E19" s="168"/>
      <c r="F19" s="168"/>
      <c r="G19" s="169"/>
      <c r="H19" s="99"/>
      <c r="I19" s="149" t="s">
        <v>157</v>
      </c>
      <c r="J19" s="150"/>
      <c r="K19" s="150"/>
      <c r="L19" s="150"/>
      <c r="M19" s="150"/>
      <c r="N19" s="150"/>
      <c r="O19" s="135">
        <v>-400</v>
      </c>
      <c r="P19" s="13" t="s">
        <v>124</v>
      </c>
      <c r="Q19" s="100"/>
      <c r="R19" s="1"/>
      <c r="S19" s="11"/>
      <c r="T19" s="100"/>
      <c r="U19" s="100"/>
      <c r="AG19" s="3"/>
      <c r="AH19" s="3"/>
      <c r="AM19" s="2"/>
      <c r="AN19" s="2"/>
      <c r="AO19" s="2"/>
      <c r="AP19" s="2"/>
    </row>
    <row r="20" spans="1:42" ht="15" customHeight="1" x14ac:dyDescent="0.35">
      <c r="A20" s="149" t="s">
        <v>103</v>
      </c>
      <c r="B20" s="150"/>
      <c r="C20" s="150"/>
      <c r="D20" s="150"/>
      <c r="E20" s="193" t="s">
        <v>89</v>
      </c>
      <c r="F20" s="193"/>
      <c r="G20" s="194"/>
      <c r="H20" s="107"/>
      <c r="I20" s="149" t="s">
        <v>133</v>
      </c>
      <c r="J20" s="150"/>
      <c r="K20" s="150"/>
      <c r="L20" s="150"/>
      <c r="M20" s="150"/>
      <c r="N20" s="150"/>
      <c r="O20" s="150"/>
      <c r="P20" s="161"/>
      <c r="Q20" s="1"/>
      <c r="R20" s="1"/>
      <c r="S20" s="11"/>
      <c r="T20" s="100"/>
      <c r="U20" s="100"/>
      <c r="AG20" s="3"/>
      <c r="AH20" s="3"/>
      <c r="AM20" s="2"/>
      <c r="AN20" s="2"/>
      <c r="AO20" s="2"/>
      <c r="AP20" s="2"/>
    </row>
    <row r="21" spans="1:42" ht="15" customHeight="1" x14ac:dyDescent="0.35">
      <c r="A21" s="149" t="s">
        <v>104</v>
      </c>
      <c r="B21" s="150"/>
      <c r="C21" s="150"/>
      <c r="D21" s="150"/>
      <c r="E21" s="193" t="s">
        <v>67</v>
      </c>
      <c r="F21" s="193"/>
      <c r="G21" s="194"/>
      <c r="H21" s="107"/>
      <c r="I21" s="149" t="s">
        <v>109</v>
      </c>
      <c r="J21" s="150"/>
      <c r="K21" s="150"/>
      <c r="L21" s="150"/>
      <c r="M21" s="150"/>
      <c r="N21" s="150"/>
      <c r="O21" s="150"/>
      <c r="P21" s="161"/>
      <c r="R21" s="1"/>
      <c r="S21" s="11"/>
      <c r="T21" s="100"/>
      <c r="U21" s="100"/>
      <c r="AG21" s="3"/>
      <c r="AH21" s="3"/>
      <c r="AM21" s="2"/>
      <c r="AN21" s="2"/>
      <c r="AO21" s="2"/>
      <c r="AP21" s="2"/>
    </row>
    <row r="22" spans="1:42" ht="15" customHeight="1" thickBot="1" x14ac:dyDescent="0.3">
      <c r="A22" s="149" t="s">
        <v>95</v>
      </c>
      <c r="B22" s="150"/>
      <c r="C22" s="150"/>
      <c r="D22" s="150"/>
      <c r="E22" s="150"/>
      <c r="F22" s="150"/>
      <c r="G22" s="161"/>
      <c r="H22" s="100"/>
      <c r="I22" s="159" t="s">
        <v>113</v>
      </c>
      <c r="J22" s="160"/>
      <c r="K22" s="160"/>
      <c r="L22" s="160"/>
      <c r="M22" s="160"/>
      <c r="N22" s="160"/>
      <c r="O22" s="160"/>
      <c r="P22" s="183"/>
      <c r="Q22" s="1"/>
      <c r="R22" s="1"/>
      <c r="S22" s="11"/>
      <c r="T22" s="100"/>
      <c r="U22" s="100"/>
      <c r="AG22" s="3"/>
      <c r="AH22" s="3"/>
      <c r="AM22" s="2"/>
      <c r="AN22" s="2"/>
      <c r="AO22" s="2"/>
      <c r="AP22" s="2"/>
    </row>
    <row r="23" spans="1:42" ht="15" customHeight="1" thickBot="1" x14ac:dyDescent="0.4">
      <c r="A23" s="167" t="s">
        <v>101</v>
      </c>
      <c r="B23" s="168"/>
      <c r="C23" s="168"/>
      <c r="D23" s="168"/>
      <c r="E23" s="168"/>
      <c r="F23" s="213">
        <v>8</v>
      </c>
      <c r="G23" s="214"/>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49" t="s">
        <v>129</v>
      </c>
      <c r="B24" s="150"/>
      <c r="C24" s="150"/>
      <c r="D24" s="150"/>
      <c r="E24" s="150"/>
      <c r="F24" s="150"/>
      <c r="G24" s="161"/>
      <c r="H24" s="1"/>
      <c r="I24" s="146" t="s">
        <v>142</v>
      </c>
      <c r="J24" s="147"/>
      <c r="K24" s="147"/>
      <c r="L24" s="147"/>
      <c r="M24" s="147"/>
      <c r="N24" s="147"/>
      <c r="O24" s="147"/>
      <c r="P24" s="148"/>
      <c r="Q24" s="11"/>
      <c r="R24" s="1"/>
      <c r="S24" s="11"/>
      <c r="T24" s="100"/>
      <c r="U24" s="100"/>
      <c r="AG24" s="3"/>
      <c r="AH24" s="3"/>
      <c r="AM24" s="2"/>
      <c r="AN24" s="2"/>
      <c r="AO24" s="2"/>
      <c r="AP24" s="2"/>
    </row>
    <row r="25" spans="1:42" ht="15" customHeight="1" x14ac:dyDescent="0.25">
      <c r="A25" s="149" t="s">
        <v>126</v>
      </c>
      <c r="B25" s="150"/>
      <c r="C25" s="150"/>
      <c r="D25" s="150"/>
      <c r="E25" s="150"/>
      <c r="F25" s="200">
        <v>1000</v>
      </c>
      <c r="G25" s="201"/>
      <c r="H25" s="111"/>
      <c r="I25" s="149" t="s">
        <v>153</v>
      </c>
      <c r="J25" s="150"/>
      <c r="K25" s="150"/>
      <c r="L25" s="150"/>
      <c r="M25" s="150"/>
      <c r="N25" s="150"/>
      <c r="O25" s="6">
        <v>20</v>
      </c>
      <c r="P25" s="13" t="s">
        <v>6</v>
      </c>
      <c r="Q25" s="11"/>
      <c r="R25" s="1"/>
      <c r="S25" s="11"/>
      <c r="T25" s="100"/>
      <c r="U25" s="100"/>
      <c r="AG25" s="3"/>
      <c r="AH25" s="3"/>
      <c r="AM25" s="2"/>
      <c r="AN25" s="2"/>
      <c r="AO25" s="2"/>
      <c r="AP25" s="2"/>
    </row>
    <row r="26" spans="1:42" ht="15" customHeight="1" x14ac:dyDescent="0.25">
      <c r="A26" s="167" t="s">
        <v>130</v>
      </c>
      <c r="B26" s="168"/>
      <c r="C26" s="168"/>
      <c r="D26" s="168"/>
      <c r="E26" s="168"/>
      <c r="F26" s="168"/>
      <c r="G26" s="169"/>
      <c r="H26" s="99"/>
      <c r="I26" s="149" t="s">
        <v>156</v>
      </c>
      <c r="J26" s="150"/>
      <c r="K26" s="150"/>
      <c r="L26" s="150"/>
      <c r="M26" s="150"/>
      <c r="N26" s="150"/>
      <c r="O26" s="150"/>
      <c r="P26" s="161"/>
      <c r="Q26" s="1"/>
      <c r="R26" s="1"/>
      <c r="S26" s="11"/>
      <c r="T26" s="100"/>
      <c r="U26" s="100"/>
      <c r="AG26" s="3"/>
      <c r="AH26" s="3"/>
      <c r="AM26" s="2"/>
      <c r="AN26" s="2"/>
      <c r="AO26" s="2"/>
      <c r="AP26" s="2"/>
    </row>
    <row r="27" spans="1:42" ht="15" customHeight="1" thickBot="1" x14ac:dyDescent="0.3">
      <c r="A27" s="210"/>
      <c r="B27" s="211"/>
      <c r="C27" s="211"/>
      <c r="D27" s="211"/>
      <c r="E27" s="211"/>
      <c r="F27" s="211"/>
      <c r="G27" s="212"/>
      <c r="H27" s="99"/>
      <c r="I27" s="14"/>
      <c r="J27" s="187" t="s">
        <v>159</v>
      </c>
      <c r="K27" s="187"/>
      <c r="L27" s="188"/>
      <c r="M27" s="188"/>
      <c r="N27" s="188"/>
      <c r="O27" s="206" t="s">
        <v>158</v>
      </c>
      <c r="P27" s="207"/>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202" t="s">
        <v>151</v>
      </c>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4"/>
      <c r="AP29" s="2"/>
    </row>
    <row r="30" spans="1:42" ht="15" customHeight="1" x14ac:dyDescent="0.25">
      <c r="A30" s="64"/>
      <c r="B30" s="184" t="s">
        <v>144</v>
      </c>
      <c r="C30" s="185"/>
      <c r="D30" s="185"/>
      <c r="E30" s="185"/>
      <c r="F30" s="185"/>
      <c r="G30" s="185"/>
      <c r="H30" s="185"/>
      <c r="I30" s="185"/>
      <c r="J30" s="185"/>
      <c r="K30" s="185"/>
      <c r="L30" s="185"/>
      <c r="M30" s="184" t="s">
        <v>143</v>
      </c>
      <c r="N30" s="185"/>
      <c r="O30" s="185"/>
      <c r="P30" s="185"/>
      <c r="Q30" s="186"/>
      <c r="R30" s="184" t="s">
        <v>145</v>
      </c>
      <c r="S30" s="185"/>
      <c r="T30" s="185"/>
      <c r="U30" s="185"/>
      <c r="V30" s="185"/>
      <c r="W30" s="185"/>
      <c r="X30" s="185"/>
      <c r="Y30" s="185"/>
      <c r="Z30" s="185"/>
      <c r="AA30" s="185"/>
      <c r="AB30" s="185"/>
      <c r="AC30" s="205"/>
      <c r="AE30" s="3"/>
      <c r="AF30" s="3"/>
      <c r="AG30" s="3"/>
      <c r="AH30" s="3"/>
      <c r="AI30" s="2"/>
      <c r="AJ30" s="2"/>
      <c r="AK30" s="2"/>
      <c r="AL30" s="2"/>
      <c r="AM30" s="2"/>
      <c r="AN30" s="2"/>
      <c r="AO30" s="2"/>
      <c r="AP30" s="2"/>
    </row>
    <row r="31" spans="1:42" ht="15" customHeight="1" x14ac:dyDescent="0.35">
      <c r="A31" s="65"/>
      <c r="B31" s="49" t="s">
        <v>5</v>
      </c>
      <c r="C31" s="191" t="s">
        <v>59</v>
      </c>
      <c r="D31" s="181"/>
      <c r="E31" s="192"/>
      <c r="F31" s="49" t="s">
        <v>60</v>
      </c>
      <c r="G31" s="195" t="s">
        <v>94</v>
      </c>
      <c r="H31" s="196"/>
      <c r="I31" s="105" t="s">
        <v>105</v>
      </c>
      <c r="J31" s="49" t="s">
        <v>77</v>
      </c>
      <c r="K31" s="181" t="s">
        <v>7</v>
      </c>
      <c r="L31" s="181"/>
      <c r="M31" s="49" t="s">
        <v>9</v>
      </c>
      <c r="N31" s="104" t="s">
        <v>9</v>
      </c>
      <c r="O31" s="49" t="s">
        <v>83</v>
      </c>
      <c r="P31" s="104" t="s">
        <v>112</v>
      </c>
      <c r="Q31" s="58" t="s">
        <v>11</v>
      </c>
      <c r="R31" s="178" t="s">
        <v>45</v>
      </c>
      <c r="S31" s="179"/>
      <c r="T31" s="180"/>
      <c r="U31" s="178" t="s">
        <v>46</v>
      </c>
      <c r="V31" s="179"/>
      <c r="W31" s="180"/>
      <c r="X31" s="178" t="s">
        <v>47</v>
      </c>
      <c r="Y31" s="179"/>
      <c r="Z31" s="180"/>
      <c r="AA31" s="178" t="s">
        <v>48</v>
      </c>
      <c r="AB31" s="179"/>
      <c r="AC31" s="182"/>
      <c r="AD31" s="107"/>
      <c r="AE31" s="174" t="s">
        <v>128</v>
      </c>
      <c r="AF31" s="174"/>
      <c r="AG31" s="174"/>
      <c r="AH31" s="174"/>
      <c r="AI31" s="2"/>
      <c r="AJ31" s="2"/>
      <c r="AK31" s="2"/>
      <c r="AL31" s="2"/>
      <c r="AM31" s="2"/>
      <c r="AN31" s="2"/>
      <c r="AO31" s="2"/>
      <c r="AP31" s="2"/>
    </row>
    <row r="32" spans="1:42" ht="15" customHeight="1" x14ac:dyDescent="0.25">
      <c r="A32" s="65"/>
      <c r="B32" s="50" t="s">
        <v>121</v>
      </c>
      <c r="C32" s="49" t="s">
        <v>57</v>
      </c>
      <c r="D32" s="191" t="s">
        <v>58</v>
      </c>
      <c r="E32" s="192"/>
      <c r="F32" s="50" t="s">
        <v>61</v>
      </c>
      <c r="G32" s="189" t="s">
        <v>12</v>
      </c>
      <c r="H32" s="190"/>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77" t="s">
        <v>45</v>
      </c>
      <c r="AF32" s="177" t="s">
        <v>46</v>
      </c>
      <c r="AG32" s="177" t="s">
        <v>47</v>
      </c>
      <c r="AH32" s="17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77"/>
      <c r="AF33" s="177"/>
      <c r="AG33" s="177"/>
      <c r="AH33" s="17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367</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381.68</v>
      </c>
      <c r="K35" s="43">
        <v>10</v>
      </c>
      <c r="L35" s="23">
        <f t="shared" ref="L35:L58" si="2">IF($F$14="",0,IF(J35&gt;$F$25,$F$25+(J35-$F$25)*(1-K35/100),J35))</f>
        <v>381.68</v>
      </c>
      <c r="M35" s="43">
        <v>1</v>
      </c>
      <c r="N35" s="15">
        <f t="shared" ref="N35:N58" si="3">$O$2-M35</f>
        <v>2</v>
      </c>
      <c r="O35" s="44">
        <v>0</v>
      </c>
      <c r="P35" s="45"/>
      <c r="Q35" s="23">
        <f t="shared" ref="Q35:Q58" si="4">IF(M35&gt;0,(1600+O35+$O$19)*(N35)-P35,"")</f>
        <v>2400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254</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264.16000000000003</v>
      </c>
      <c r="K36" s="43">
        <v>10</v>
      </c>
      <c r="L36" s="30">
        <f t="shared" si="2"/>
        <v>264.16000000000003</v>
      </c>
      <c r="M36" s="112">
        <v>1</v>
      </c>
      <c r="N36" s="16">
        <f t="shared" si="3"/>
        <v>2</v>
      </c>
      <c r="O36" s="44">
        <v>0</v>
      </c>
      <c r="P36" s="46"/>
      <c r="Q36" s="30">
        <f t="shared" si="4"/>
        <v>2400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248</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257.92</v>
      </c>
      <c r="K37" s="43">
        <v>10</v>
      </c>
      <c r="L37" s="30">
        <f t="shared" si="2"/>
        <v>257.92</v>
      </c>
      <c r="M37" s="112">
        <v>1</v>
      </c>
      <c r="N37" s="16">
        <f t="shared" si="3"/>
        <v>2</v>
      </c>
      <c r="O37" s="44">
        <v>0</v>
      </c>
      <c r="P37" s="46"/>
      <c r="Q37" s="30">
        <f t="shared" si="4"/>
        <v>2400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273</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283.92</v>
      </c>
      <c r="K38" s="43">
        <v>10</v>
      </c>
      <c r="L38" s="30">
        <f t="shared" si="2"/>
        <v>283.92</v>
      </c>
      <c r="M38" s="112">
        <v>1</v>
      </c>
      <c r="N38" s="16">
        <f t="shared" si="3"/>
        <v>2</v>
      </c>
      <c r="O38" s="44">
        <v>0</v>
      </c>
      <c r="P38" s="46"/>
      <c r="Q38" s="30">
        <f t="shared" si="4"/>
        <v>2400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473</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491.92</v>
      </c>
      <c r="K39" s="43">
        <v>10</v>
      </c>
      <c r="L39" s="30">
        <f t="shared" si="2"/>
        <v>491.92</v>
      </c>
      <c r="M39" s="112">
        <v>1</v>
      </c>
      <c r="N39" s="16">
        <f t="shared" si="3"/>
        <v>2</v>
      </c>
      <c r="O39" s="44">
        <v>0</v>
      </c>
      <c r="P39" s="46"/>
      <c r="Q39" s="30">
        <f t="shared" si="4"/>
        <v>2400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1080</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1123.2</v>
      </c>
      <c r="K40" s="43">
        <v>10</v>
      </c>
      <c r="L40" s="30">
        <f t="shared" si="2"/>
        <v>1110.8800000000001</v>
      </c>
      <c r="M40" s="112">
        <v>1</v>
      </c>
      <c r="N40" s="16">
        <f t="shared" si="3"/>
        <v>2</v>
      </c>
      <c r="O40" s="44">
        <v>0</v>
      </c>
      <c r="P40" s="46"/>
      <c r="Q40" s="30">
        <f t="shared" si="4"/>
        <v>2400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2674</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2780.96</v>
      </c>
      <c r="K41" s="43">
        <v>10</v>
      </c>
      <c r="L41" s="30">
        <f t="shared" si="2"/>
        <v>2602.864</v>
      </c>
      <c r="M41" s="112">
        <v>1</v>
      </c>
      <c r="N41" s="16">
        <f t="shared" si="3"/>
        <v>2</v>
      </c>
      <c r="O41" s="44">
        <v>0</v>
      </c>
      <c r="P41" s="46"/>
      <c r="Q41" s="30">
        <f t="shared" si="4"/>
        <v>2400</v>
      </c>
      <c r="R41" s="118">
        <f t="shared" si="11"/>
        <v>0</v>
      </c>
      <c r="S41" s="28">
        <f t="shared" si="5"/>
        <v>0</v>
      </c>
      <c r="T41" s="28">
        <f t="shared" si="15"/>
        <v>0</v>
      </c>
      <c r="U41" s="30">
        <f t="shared" si="12"/>
        <v>0</v>
      </c>
      <c r="V41" s="28">
        <f t="shared" si="6"/>
        <v>0</v>
      </c>
      <c r="W41" s="28">
        <f t="shared" si="16"/>
        <v>0</v>
      </c>
      <c r="X41" s="30">
        <f t="shared" si="13"/>
        <v>380.96000000000004</v>
      </c>
      <c r="Y41" s="28">
        <f t="shared" si="7"/>
        <v>0.48101010101010105</v>
      </c>
      <c r="Z41" s="28">
        <f t="shared" si="17"/>
        <v>95.240000000000009</v>
      </c>
      <c r="AA41" s="30">
        <f t="shared" si="14"/>
        <v>202.86400000000003</v>
      </c>
      <c r="AB41" s="28">
        <f t="shared" si="8"/>
        <v>0.25614141414141417</v>
      </c>
      <c r="AC41" s="31">
        <f t="shared" si="18"/>
        <v>50.716000000000008</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3732</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3881.28</v>
      </c>
      <c r="K42" s="43">
        <v>10</v>
      </c>
      <c r="L42" s="30">
        <f t="shared" si="2"/>
        <v>3593.152</v>
      </c>
      <c r="M42" s="112">
        <v>1</v>
      </c>
      <c r="N42" s="16">
        <f t="shared" si="3"/>
        <v>2</v>
      </c>
      <c r="O42" s="44">
        <v>0</v>
      </c>
      <c r="P42" s="46"/>
      <c r="Q42" s="30">
        <f t="shared" si="4"/>
        <v>2400</v>
      </c>
      <c r="R42" s="118">
        <f t="shared" si="11"/>
        <v>0</v>
      </c>
      <c r="S42" s="28">
        <f t="shared" si="5"/>
        <v>0</v>
      </c>
      <c r="T42" s="28">
        <f t="shared" si="15"/>
        <v>0</v>
      </c>
      <c r="U42" s="30">
        <f t="shared" si="12"/>
        <v>0</v>
      </c>
      <c r="V42" s="28">
        <f t="shared" si="6"/>
        <v>0</v>
      </c>
      <c r="W42" s="28">
        <f t="shared" si="16"/>
        <v>0</v>
      </c>
      <c r="X42" s="30">
        <f t="shared" si="13"/>
        <v>1862.2399999999998</v>
      </c>
      <c r="Y42" s="28">
        <f t="shared" si="7"/>
        <v>2.3513131313131308</v>
      </c>
      <c r="Z42" s="28">
        <f t="shared" si="17"/>
        <v>941.76</v>
      </c>
      <c r="AA42" s="30">
        <f t="shared" si="14"/>
        <v>1396.0160000000001</v>
      </c>
      <c r="AB42" s="28">
        <f t="shared" si="8"/>
        <v>1.7626464646464646</v>
      </c>
      <c r="AC42" s="31">
        <f t="shared" si="18"/>
        <v>602.58400000000006</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3253</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3383.1200000000003</v>
      </c>
      <c r="K43" s="43">
        <v>10</v>
      </c>
      <c r="L43" s="30">
        <f t="shared" si="2"/>
        <v>3144.8080000000004</v>
      </c>
      <c r="M43" s="112">
        <v>1</v>
      </c>
      <c r="N43" s="16">
        <f t="shared" si="3"/>
        <v>2</v>
      </c>
      <c r="O43" s="44">
        <v>0</v>
      </c>
      <c r="P43" s="46"/>
      <c r="Q43" s="30">
        <f t="shared" si="4"/>
        <v>2400</v>
      </c>
      <c r="R43" s="118">
        <f t="shared" si="11"/>
        <v>0</v>
      </c>
      <c r="S43" s="28">
        <f t="shared" si="5"/>
        <v>0</v>
      </c>
      <c r="T43" s="28">
        <f t="shared" si="15"/>
        <v>0</v>
      </c>
      <c r="U43" s="30">
        <f t="shared" si="12"/>
        <v>0</v>
      </c>
      <c r="V43" s="28">
        <f t="shared" si="6"/>
        <v>0</v>
      </c>
      <c r="W43" s="28">
        <f t="shared" si="16"/>
        <v>0</v>
      </c>
      <c r="X43" s="30">
        <f t="shared" si="13"/>
        <v>2845.3600000000006</v>
      </c>
      <c r="Y43" s="28">
        <f t="shared" si="7"/>
        <v>3.5926262626262635</v>
      </c>
      <c r="Z43" s="28">
        <f t="shared" si="17"/>
        <v>3039.14</v>
      </c>
      <c r="AA43" s="30">
        <f t="shared" si="14"/>
        <v>2140.8240000000005</v>
      </c>
      <c r="AB43" s="28">
        <f t="shared" si="8"/>
        <v>2.7030606060606068</v>
      </c>
      <c r="AC43" s="31">
        <f t="shared" si="18"/>
        <v>2280.2260000000001</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2648</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2753.92</v>
      </c>
      <c r="K44" s="43">
        <v>10</v>
      </c>
      <c r="L44" s="30">
        <f t="shared" si="2"/>
        <v>2578.5280000000002</v>
      </c>
      <c r="M44" s="112">
        <v>1</v>
      </c>
      <c r="N44" s="16">
        <f t="shared" si="3"/>
        <v>2</v>
      </c>
      <c r="O44" s="44">
        <v>0</v>
      </c>
      <c r="P44" s="46"/>
      <c r="Q44" s="30">
        <f t="shared" si="4"/>
        <v>2400</v>
      </c>
      <c r="R44" s="118">
        <f t="shared" si="11"/>
        <v>0</v>
      </c>
      <c r="S44" s="28">
        <f t="shared" si="5"/>
        <v>0</v>
      </c>
      <c r="T44" s="28">
        <f t="shared" si="15"/>
        <v>0</v>
      </c>
      <c r="U44" s="30">
        <f t="shared" si="12"/>
        <v>0</v>
      </c>
      <c r="V44" s="28">
        <f t="shared" si="6"/>
        <v>0</v>
      </c>
      <c r="W44" s="28">
        <f t="shared" si="16"/>
        <v>0</v>
      </c>
      <c r="X44" s="30">
        <f t="shared" si="13"/>
        <v>3199.2800000000007</v>
      </c>
      <c r="Y44" s="28">
        <f t="shared" si="7"/>
        <v>4.0394949494949506</v>
      </c>
      <c r="Z44" s="28">
        <f t="shared" si="17"/>
        <v>4356.5200000000004</v>
      </c>
      <c r="AA44" s="30">
        <f t="shared" si="14"/>
        <v>2319.3520000000008</v>
      </c>
      <c r="AB44" s="28">
        <f t="shared" si="8"/>
        <v>2.9284747474747483</v>
      </c>
      <c r="AC44" s="31">
        <f t="shared" si="18"/>
        <v>3255.8680000000008</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2425</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2522</v>
      </c>
      <c r="K45" s="43">
        <v>10</v>
      </c>
      <c r="L45" s="30">
        <f t="shared" si="2"/>
        <v>2369.8000000000002</v>
      </c>
      <c r="M45" s="112">
        <v>1</v>
      </c>
      <c r="N45" s="16">
        <f t="shared" si="3"/>
        <v>2</v>
      </c>
      <c r="O45" s="44">
        <v>0</v>
      </c>
      <c r="P45" s="46"/>
      <c r="Q45" s="30">
        <f t="shared" si="4"/>
        <v>2400</v>
      </c>
      <c r="R45" s="118">
        <f t="shared" si="11"/>
        <v>0</v>
      </c>
      <c r="S45" s="28">
        <f t="shared" si="5"/>
        <v>0</v>
      </c>
      <c r="T45" s="28">
        <f t="shared" si="15"/>
        <v>0</v>
      </c>
      <c r="U45" s="30">
        <f t="shared" si="12"/>
        <v>0</v>
      </c>
      <c r="V45" s="28">
        <f t="shared" si="6"/>
        <v>0</v>
      </c>
      <c r="W45" s="28">
        <f t="shared" si="16"/>
        <v>0</v>
      </c>
      <c r="X45" s="30">
        <f t="shared" si="13"/>
        <v>3321.2800000000007</v>
      </c>
      <c r="Y45" s="28">
        <f t="shared" si="7"/>
        <v>4.1935353535353537</v>
      </c>
      <c r="Z45" s="28">
        <f t="shared" si="17"/>
        <v>4829.420000000001</v>
      </c>
      <c r="AA45" s="30">
        <f t="shared" si="14"/>
        <v>2289.152000000001</v>
      </c>
      <c r="AB45" s="28">
        <f t="shared" si="8"/>
        <v>2.8903434343434355</v>
      </c>
      <c r="AC45" s="31">
        <f t="shared" si="18"/>
        <v>3441.2780000000012</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2557</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2659.28</v>
      </c>
      <c r="K46" s="43">
        <v>10</v>
      </c>
      <c r="L46" s="30">
        <f t="shared" si="2"/>
        <v>2493.3520000000003</v>
      </c>
      <c r="M46" s="112">
        <v>1</v>
      </c>
      <c r="N46" s="16">
        <f t="shared" si="3"/>
        <v>2</v>
      </c>
      <c r="O46" s="44">
        <v>0</v>
      </c>
      <c r="P46" s="46"/>
      <c r="Q46" s="30">
        <f t="shared" si="4"/>
        <v>2400</v>
      </c>
      <c r="R46" s="118">
        <f t="shared" si="11"/>
        <v>0</v>
      </c>
      <c r="S46" s="28">
        <f t="shared" si="5"/>
        <v>0</v>
      </c>
      <c r="T46" s="28">
        <f t="shared" si="15"/>
        <v>0</v>
      </c>
      <c r="U46" s="30">
        <f t="shared" si="12"/>
        <v>0</v>
      </c>
      <c r="V46" s="28">
        <f t="shared" si="6"/>
        <v>0</v>
      </c>
      <c r="W46" s="28">
        <f t="shared" si="16"/>
        <v>0</v>
      </c>
      <c r="X46" s="30">
        <f t="shared" si="13"/>
        <v>3580.5600000000013</v>
      </c>
      <c r="Y46" s="28">
        <f t="shared" si="7"/>
        <v>4.5209090909090923</v>
      </c>
      <c r="Z46" s="28">
        <f t="shared" si="17"/>
        <v>5046.7400000000016</v>
      </c>
      <c r="AA46" s="30">
        <f t="shared" si="14"/>
        <v>2382.5040000000008</v>
      </c>
      <c r="AB46" s="28">
        <f t="shared" si="8"/>
        <v>3.008212121212122</v>
      </c>
      <c r="AC46" s="31">
        <f t="shared" si="18"/>
        <v>3457.0660000000016</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2564</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2666.5600000000004</v>
      </c>
      <c r="K47" s="43">
        <v>10</v>
      </c>
      <c r="L47" s="30">
        <f t="shared" si="2"/>
        <v>2499.9040000000005</v>
      </c>
      <c r="M47" s="112">
        <v>1</v>
      </c>
      <c r="N47" s="16">
        <f t="shared" si="3"/>
        <v>2</v>
      </c>
      <c r="O47" s="44">
        <v>0</v>
      </c>
      <c r="P47" s="46"/>
      <c r="Q47" s="30">
        <f t="shared" si="4"/>
        <v>2400</v>
      </c>
      <c r="R47" s="118">
        <f t="shared" si="11"/>
        <v>0</v>
      </c>
      <c r="S47" s="28">
        <f t="shared" si="5"/>
        <v>0</v>
      </c>
      <c r="T47" s="28">
        <f t="shared" si="15"/>
        <v>0</v>
      </c>
      <c r="U47" s="30">
        <f t="shared" si="12"/>
        <v>0</v>
      </c>
      <c r="V47" s="28">
        <f t="shared" si="6"/>
        <v>0</v>
      </c>
      <c r="W47" s="28">
        <f t="shared" si="16"/>
        <v>0</v>
      </c>
      <c r="X47" s="30">
        <f t="shared" si="13"/>
        <v>3847.1200000000017</v>
      </c>
      <c r="Y47" s="28">
        <f t="shared" si="7"/>
        <v>4.8574747474747495</v>
      </c>
      <c r="Z47" s="28">
        <f t="shared" si="17"/>
        <v>5437.4800000000023</v>
      </c>
      <c r="AA47" s="30">
        <f t="shared" si="14"/>
        <v>2482.4080000000013</v>
      </c>
      <c r="AB47" s="28">
        <f t="shared" si="8"/>
        <v>3.134353535353537</v>
      </c>
      <c r="AC47" s="31">
        <f t="shared" si="18"/>
        <v>3598.7320000000013</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2696</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2803.84</v>
      </c>
      <c r="K48" s="43">
        <v>10</v>
      </c>
      <c r="L48" s="30">
        <f t="shared" si="2"/>
        <v>2623.4560000000001</v>
      </c>
      <c r="M48" s="112">
        <v>1</v>
      </c>
      <c r="N48" s="16">
        <f t="shared" si="3"/>
        <v>2</v>
      </c>
      <c r="O48" s="44">
        <v>0</v>
      </c>
      <c r="P48" s="46"/>
      <c r="Q48" s="30">
        <f t="shared" si="4"/>
        <v>2400</v>
      </c>
      <c r="R48" s="118">
        <f t="shared" si="11"/>
        <v>0</v>
      </c>
      <c r="S48" s="28">
        <f t="shared" si="5"/>
        <v>0</v>
      </c>
      <c r="T48" s="28">
        <f t="shared" si="15"/>
        <v>0</v>
      </c>
      <c r="U48" s="30">
        <f t="shared" si="12"/>
        <v>0</v>
      </c>
      <c r="V48" s="28">
        <f t="shared" si="6"/>
        <v>0</v>
      </c>
      <c r="W48" s="28">
        <f t="shared" si="16"/>
        <v>0</v>
      </c>
      <c r="X48" s="30">
        <f t="shared" si="13"/>
        <v>4250.9600000000019</v>
      </c>
      <c r="Y48" s="28">
        <f t="shared" si="7"/>
        <v>5.3673737373737396</v>
      </c>
      <c r="Z48" s="28">
        <f t="shared" si="17"/>
        <v>5871.6400000000031</v>
      </c>
      <c r="AA48" s="30">
        <f t="shared" si="14"/>
        <v>2705.8640000000014</v>
      </c>
      <c r="AB48" s="28">
        <f t="shared" si="8"/>
        <v>3.4164949494949517</v>
      </c>
      <c r="AC48" s="31">
        <f t="shared" si="18"/>
        <v>3779.4760000000019</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3002</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3122.0800000000004</v>
      </c>
      <c r="K49" s="43">
        <v>10</v>
      </c>
      <c r="L49" s="30">
        <f t="shared" si="2"/>
        <v>2909.8720000000003</v>
      </c>
      <c r="M49" s="112">
        <v>1</v>
      </c>
      <c r="N49" s="16">
        <f t="shared" si="3"/>
        <v>2</v>
      </c>
      <c r="O49" s="44">
        <v>0</v>
      </c>
      <c r="P49" s="46"/>
      <c r="Q49" s="30">
        <f t="shared" si="4"/>
        <v>2400</v>
      </c>
      <c r="R49" s="118">
        <f t="shared" si="11"/>
        <v>0</v>
      </c>
      <c r="S49" s="28">
        <f t="shared" si="5"/>
        <v>0</v>
      </c>
      <c r="T49" s="28">
        <f t="shared" si="15"/>
        <v>0</v>
      </c>
      <c r="U49" s="30">
        <f t="shared" si="12"/>
        <v>0</v>
      </c>
      <c r="V49" s="28">
        <f t="shared" si="6"/>
        <v>0</v>
      </c>
      <c r="W49" s="28">
        <f t="shared" si="16"/>
        <v>0</v>
      </c>
      <c r="X49" s="30">
        <f t="shared" si="13"/>
        <v>4973.0400000000027</v>
      </c>
      <c r="Y49" s="28">
        <f t="shared" si="7"/>
        <v>6.2790909090909119</v>
      </c>
      <c r="Z49" s="28">
        <f t="shared" si="17"/>
        <v>6556.9600000000028</v>
      </c>
      <c r="AA49" s="30">
        <f t="shared" si="14"/>
        <v>3215.7360000000017</v>
      </c>
      <c r="AB49" s="28">
        <f t="shared" si="8"/>
        <v>4.0602727272727295</v>
      </c>
      <c r="AC49" s="31">
        <f t="shared" si="18"/>
        <v>4186.2640000000019</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3297</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3428.88</v>
      </c>
      <c r="K50" s="43">
        <v>10</v>
      </c>
      <c r="L50" s="30">
        <f t="shared" si="2"/>
        <v>3185.9920000000002</v>
      </c>
      <c r="M50" s="112">
        <v>1</v>
      </c>
      <c r="N50" s="16">
        <f t="shared" si="3"/>
        <v>2</v>
      </c>
      <c r="O50" s="44">
        <v>0</v>
      </c>
      <c r="P50" s="46"/>
      <c r="Q50" s="30">
        <f t="shared" si="4"/>
        <v>2400</v>
      </c>
      <c r="R50" s="118">
        <f t="shared" si="11"/>
        <v>0</v>
      </c>
      <c r="S50" s="28">
        <f t="shared" si="5"/>
        <v>0</v>
      </c>
      <c r="T50" s="28">
        <f t="shared" si="15"/>
        <v>0</v>
      </c>
      <c r="U50" s="30">
        <f t="shared" si="12"/>
        <v>0</v>
      </c>
      <c r="V50" s="28">
        <f t="shared" si="6"/>
        <v>0</v>
      </c>
      <c r="W50" s="28">
        <f t="shared" si="16"/>
        <v>0</v>
      </c>
      <c r="X50" s="30">
        <f t="shared" si="13"/>
        <v>6001.9200000000019</v>
      </c>
      <c r="Y50" s="28">
        <f t="shared" si="7"/>
        <v>7.5781818181818208</v>
      </c>
      <c r="Z50" s="28">
        <f t="shared" si="17"/>
        <v>7716.7800000000043</v>
      </c>
      <c r="AA50" s="30">
        <f t="shared" si="14"/>
        <v>4001.7280000000019</v>
      </c>
      <c r="AB50" s="28">
        <f t="shared" si="8"/>
        <v>5.0526868686868713</v>
      </c>
      <c r="AC50" s="31">
        <f t="shared" si="18"/>
        <v>5020.1020000000026</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3457</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3595.28</v>
      </c>
      <c r="K51" s="43">
        <v>10</v>
      </c>
      <c r="L51" s="30">
        <f t="shared" si="2"/>
        <v>3335.7520000000004</v>
      </c>
      <c r="M51" s="112">
        <v>1</v>
      </c>
      <c r="N51" s="16">
        <f t="shared" si="3"/>
        <v>2</v>
      </c>
      <c r="O51" s="44">
        <v>0</v>
      </c>
      <c r="P51" s="46"/>
      <c r="Q51" s="30">
        <f t="shared" si="4"/>
        <v>2400</v>
      </c>
      <c r="R51" s="118">
        <f t="shared" si="11"/>
        <v>0</v>
      </c>
      <c r="S51" s="28">
        <f t="shared" si="5"/>
        <v>0</v>
      </c>
      <c r="T51" s="28">
        <f t="shared" si="15"/>
        <v>0</v>
      </c>
      <c r="U51" s="30">
        <f t="shared" si="12"/>
        <v>0</v>
      </c>
      <c r="V51" s="28">
        <f t="shared" si="6"/>
        <v>0</v>
      </c>
      <c r="W51" s="28">
        <f t="shared" si="16"/>
        <v>0</v>
      </c>
      <c r="X51" s="30">
        <f t="shared" si="13"/>
        <v>7197.2000000000025</v>
      </c>
      <c r="Y51" s="28">
        <f t="shared" si="7"/>
        <v>9.0873737373737402</v>
      </c>
      <c r="Z51" s="28">
        <f t="shared" si="17"/>
        <v>9301.7000000000025</v>
      </c>
      <c r="AA51" s="30">
        <f t="shared" si="14"/>
        <v>4937.4800000000023</v>
      </c>
      <c r="AB51" s="28">
        <f t="shared" si="8"/>
        <v>6.2341919191919217</v>
      </c>
      <c r="AC51" s="31">
        <f t="shared" si="18"/>
        <v>6236.5300000000025</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3221</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3349.84</v>
      </c>
      <c r="K52" s="43">
        <v>10</v>
      </c>
      <c r="L52" s="30">
        <f t="shared" si="2"/>
        <v>3114.8560000000002</v>
      </c>
      <c r="M52" s="112">
        <v>1</v>
      </c>
      <c r="N52" s="16">
        <f t="shared" si="3"/>
        <v>2</v>
      </c>
      <c r="O52" s="44">
        <v>0</v>
      </c>
      <c r="P52" s="46"/>
      <c r="Q52" s="30">
        <f t="shared" si="4"/>
        <v>2400</v>
      </c>
      <c r="R52" s="118">
        <f t="shared" si="11"/>
        <v>0</v>
      </c>
      <c r="S52" s="28">
        <f t="shared" si="5"/>
        <v>0</v>
      </c>
      <c r="T52" s="28">
        <f t="shared" si="15"/>
        <v>0</v>
      </c>
      <c r="U52" s="30">
        <f t="shared" si="12"/>
        <v>0</v>
      </c>
      <c r="V52" s="28">
        <f t="shared" si="6"/>
        <v>0</v>
      </c>
      <c r="W52" s="28">
        <f t="shared" si="16"/>
        <v>0</v>
      </c>
      <c r="X52" s="30">
        <f t="shared" si="13"/>
        <v>8147.0400000000027</v>
      </c>
      <c r="Y52" s="28">
        <f t="shared" si="7"/>
        <v>10.286666666666671</v>
      </c>
      <c r="Z52" s="28">
        <f t="shared" si="17"/>
        <v>11033.260000000004</v>
      </c>
      <c r="AA52" s="30">
        <f t="shared" si="14"/>
        <v>5652.336000000003</v>
      </c>
      <c r="AB52" s="28">
        <f t="shared" si="8"/>
        <v>7.1367878787878825</v>
      </c>
      <c r="AC52" s="31">
        <f t="shared" si="18"/>
        <v>7584.9340000000038</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2899</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3014.9600000000005</v>
      </c>
      <c r="K53" s="43">
        <v>10</v>
      </c>
      <c r="L53" s="30">
        <f t="shared" si="2"/>
        <v>2813.4640000000004</v>
      </c>
      <c r="M53" s="112">
        <v>1</v>
      </c>
      <c r="N53" s="16">
        <f t="shared" si="3"/>
        <v>2</v>
      </c>
      <c r="O53" s="44">
        <v>0</v>
      </c>
      <c r="P53" s="46"/>
      <c r="Q53" s="30">
        <f t="shared" si="4"/>
        <v>2400</v>
      </c>
      <c r="R53" s="118">
        <f t="shared" si="11"/>
        <v>0</v>
      </c>
      <c r="S53" s="28">
        <f t="shared" si="5"/>
        <v>0</v>
      </c>
      <c r="T53" s="28">
        <f t="shared" si="15"/>
        <v>0</v>
      </c>
      <c r="U53" s="30">
        <f t="shared" si="12"/>
        <v>0</v>
      </c>
      <c r="V53" s="28">
        <f t="shared" si="6"/>
        <v>0</v>
      </c>
      <c r="W53" s="28">
        <f t="shared" si="16"/>
        <v>0</v>
      </c>
      <c r="X53" s="30">
        <f t="shared" si="13"/>
        <v>8762.0000000000036</v>
      </c>
      <c r="Y53" s="28">
        <f t="shared" si="7"/>
        <v>11.063131313131317</v>
      </c>
      <c r="Z53" s="28">
        <f t="shared" si="17"/>
        <v>12374.300000000005</v>
      </c>
      <c r="AA53" s="30">
        <f t="shared" si="14"/>
        <v>6065.8000000000029</v>
      </c>
      <c r="AB53" s="28">
        <f t="shared" si="8"/>
        <v>7.6588383838383871</v>
      </c>
      <c r="AC53" s="31">
        <f t="shared" si="18"/>
        <v>8581.8700000000044</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2077</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2160.0800000000004</v>
      </c>
      <c r="K54" s="43">
        <v>10</v>
      </c>
      <c r="L54" s="30">
        <f t="shared" si="2"/>
        <v>2044.0720000000003</v>
      </c>
      <c r="M54" s="112">
        <v>1</v>
      </c>
      <c r="N54" s="16">
        <f t="shared" si="3"/>
        <v>2</v>
      </c>
      <c r="O54" s="44">
        <v>0</v>
      </c>
      <c r="P54" s="46"/>
      <c r="Q54" s="30">
        <f t="shared" si="4"/>
        <v>2400</v>
      </c>
      <c r="R54" s="118">
        <f t="shared" si="11"/>
        <v>0</v>
      </c>
      <c r="S54" s="28">
        <f t="shared" si="5"/>
        <v>0</v>
      </c>
      <c r="T54" s="28">
        <f t="shared" si="15"/>
        <v>0</v>
      </c>
      <c r="U54" s="30">
        <f t="shared" si="12"/>
        <v>0</v>
      </c>
      <c r="V54" s="28">
        <f t="shared" si="6"/>
        <v>0</v>
      </c>
      <c r="W54" s="28">
        <f t="shared" si="16"/>
        <v>0</v>
      </c>
      <c r="X54" s="30">
        <f t="shared" si="13"/>
        <v>8522.0800000000036</v>
      </c>
      <c r="Y54" s="28">
        <f t="shared" si="7"/>
        <v>10.760202020202025</v>
      </c>
      <c r="Z54" s="28">
        <f t="shared" si="17"/>
        <v>12843.100000000006</v>
      </c>
      <c r="AA54" s="30">
        <f t="shared" si="14"/>
        <v>5709.872000000003</v>
      </c>
      <c r="AB54" s="28">
        <f t="shared" si="8"/>
        <v>7.2094343434343466</v>
      </c>
      <c r="AC54" s="31">
        <f t="shared" si="18"/>
        <v>8653.7900000000045</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1548</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1609.92</v>
      </c>
      <c r="K55" s="43">
        <v>10</v>
      </c>
      <c r="L55" s="30">
        <f t="shared" si="2"/>
        <v>1548.9280000000001</v>
      </c>
      <c r="M55" s="112">
        <v>1</v>
      </c>
      <c r="N55" s="16">
        <f t="shared" si="3"/>
        <v>2</v>
      </c>
      <c r="O55" s="44">
        <v>0</v>
      </c>
      <c r="P55" s="46"/>
      <c r="Q55" s="30">
        <f t="shared" si="4"/>
        <v>2400</v>
      </c>
      <c r="R55" s="118">
        <f t="shared" si="11"/>
        <v>0</v>
      </c>
      <c r="S55" s="28">
        <f t="shared" si="5"/>
        <v>0</v>
      </c>
      <c r="T55" s="28">
        <f t="shared" si="15"/>
        <v>0</v>
      </c>
      <c r="U55" s="30">
        <f t="shared" si="12"/>
        <v>0</v>
      </c>
      <c r="V55" s="28">
        <f t="shared" si="6"/>
        <v>0</v>
      </c>
      <c r="W55" s="28">
        <f t="shared" si="16"/>
        <v>0</v>
      </c>
      <c r="X55" s="30">
        <f t="shared" si="13"/>
        <v>7732.0000000000036</v>
      </c>
      <c r="Y55" s="28">
        <f t="shared" si="7"/>
        <v>9.7626262626262665</v>
      </c>
      <c r="Z55" s="28">
        <f t="shared" si="17"/>
        <v>11795.520000000006</v>
      </c>
      <c r="AA55" s="30">
        <f t="shared" si="14"/>
        <v>4858.8000000000029</v>
      </c>
      <c r="AB55" s="28">
        <f t="shared" si="8"/>
        <v>6.1348484848484892</v>
      </c>
      <c r="AC55" s="31">
        <f t="shared" si="18"/>
        <v>7500.9680000000044</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1343</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1396.72</v>
      </c>
      <c r="K56" s="43">
        <v>10</v>
      </c>
      <c r="L56" s="30">
        <f t="shared" si="2"/>
        <v>1357.048</v>
      </c>
      <c r="M56" s="112">
        <v>1</v>
      </c>
      <c r="N56" s="16">
        <f t="shared" si="3"/>
        <v>2</v>
      </c>
      <c r="O56" s="44">
        <v>0</v>
      </c>
      <c r="P56" s="46"/>
      <c r="Q56" s="30">
        <f t="shared" si="4"/>
        <v>2400</v>
      </c>
      <c r="R56" s="118">
        <f t="shared" si="11"/>
        <v>0</v>
      </c>
      <c r="S56" s="28">
        <f t="shared" si="5"/>
        <v>0</v>
      </c>
      <c r="T56" s="28">
        <f t="shared" si="15"/>
        <v>0</v>
      </c>
      <c r="U56" s="30">
        <f t="shared" si="12"/>
        <v>0</v>
      </c>
      <c r="V56" s="28">
        <f t="shared" si="6"/>
        <v>0</v>
      </c>
      <c r="W56" s="28">
        <f t="shared" si="16"/>
        <v>0</v>
      </c>
      <c r="X56" s="30">
        <f t="shared" si="13"/>
        <v>6728.720000000003</v>
      </c>
      <c r="Y56" s="28">
        <f t="shared" si="7"/>
        <v>8.4958585858585902</v>
      </c>
      <c r="Z56" s="28">
        <f t="shared" si="17"/>
        <v>10343.900000000005</v>
      </c>
      <c r="AA56" s="30">
        <f t="shared" si="14"/>
        <v>3815.8480000000027</v>
      </c>
      <c r="AB56" s="28">
        <f t="shared" si="8"/>
        <v>4.8179898989899019</v>
      </c>
      <c r="AC56" s="31">
        <f t="shared" si="18"/>
        <v>5984.5100000000039</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1224</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1272.96</v>
      </c>
      <c r="K57" s="43">
        <v>10</v>
      </c>
      <c r="L57" s="30">
        <f t="shared" si="2"/>
        <v>1245.664</v>
      </c>
      <c r="M57" s="112">
        <v>1</v>
      </c>
      <c r="N57" s="16">
        <f t="shared" si="3"/>
        <v>2</v>
      </c>
      <c r="O57" s="44">
        <v>0</v>
      </c>
      <c r="P57" s="46"/>
      <c r="Q57" s="30">
        <f t="shared" si="4"/>
        <v>2400</v>
      </c>
      <c r="R57" s="118">
        <f t="shared" si="11"/>
        <v>0</v>
      </c>
      <c r="S57" s="28">
        <f t="shared" si="5"/>
        <v>0</v>
      </c>
      <c r="T57" s="28">
        <f t="shared" si="15"/>
        <v>0</v>
      </c>
      <c r="U57" s="30">
        <f t="shared" si="12"/>
        <v>0</v>
      </c>
      <c r="V57" s="28">
        <f t="shared" si="6"/>
        <v>0</v>
      </c>
      <c r="W57" s="28">
        <f t="shared" si="16"/>
        <v>0</v>
      </c>
      <c r="X57" s="30">
        <f t="shared" si="13"/>
        <v>5601.680000000003</v>
      </c>
      <c r="Y57" s="28">
        <f t="shared" si="7"/>
        <v>7.0728282828282865</v>
      </c>
      <c r="Z57" s="28">
        <f t="shared" si="17"/>
        <v>8684.2800000000043</v>
      </c>
      <c r="AA57" s="30">
        <f t="shared" si="14"/>
        <v>2661.5120000000024</v>
      </c>
      <c r="AB57" s="28">
        <f t="shared" si="8"/>
        <v>3.3604949494949525</v>
      </c>
      <c r="AC57" s="31">
        <f t="shared" si="18"/>
        <v>4280.8520000000035</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810</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842.40000000000009</v>
      </c>
      <c r="K58" s="43">
        <v>10</v>
      </c>
      <c r="L58" s="33">
        <f t="shared" si="2"/>
        <v>842.40000000000009</v>
      </c>
      <c r="M58" s="62">
        <v>1</v>
      </c>
      <c r="N58" s="18">
        <f t="shared" si="3"/>
        <v>2</v>
      </c>
      <c r="O58" s="44">
        <v>0</v>
      </c>
      <c r="P58" s="63"/>
      <c r="Q58" s="33">
        <f t="shared" si="4"/>
        <v>2400</v>
      </c>
      <c r="R58" s="119">
        <f t="shared" si="11"/>
        <v>0</v>
      </c>
      <c r="S58" s="32">
        <f t="shared" si="5"/>
        <v>0</v>
      </c>
      <c r="T58" s="32">
        <f t="shared" si="15"/>
        <v>0</v>
      </c>
      <c r="U58" s="33">
        <f t="shared" si="12"/>
        <v>0</v>
      </c>
      <c r="V58" s="32">
        <f t="shared" si="6"/>
        <v>0</v>
      </c>
      <c r="W58" s="32">
        <f t="shared" si="16"/>
        <v>0</v>
      </c>
      <c r="X58" s="30">
        <f t="shared" si="13"/>
        <v>4044.0800000000036</v>
      </c>
      <c r="Y58" s="32">
        <f t="shared" si="7"/>
        <v>5.1061616161616206</v>
      </c>
      <c r="Z58" s="32">
        <f t="shared" si="17"/>
        <v>6455.520000000005</v>
      </c>
      <c r="AA58" s="30">
        <f t="shared" si="14"/>
        <v>1103.9120000000025</v>
      </c>
      <c r="AB58" s="32">
        <f t="shared" si="8"/>
        <v>1.393828282828286</v>
      </c>
      <c r="AC58" s="34">
        <f t="shared" si="18"/>
        <v>2045.2680000000037</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75" t="s">
        <v>147</v>
      </c>
      <c r="S59" s="176"/>
      <c r="T59" s="35">
        <f>SUM(T35:T58)</f>
        <v>0</v>
      </c>
      <c r="U59" s="175" t="s">
        <v>147</v>
      </c>
      <c r="V59" s="176"/>
      <c r="W59" s="35">
        <f>SUM(W35:W58)</f>
        <v>0</v>
      </c>
      <c r="X59" s="175" t="s">
        <v>147</v>
      </c>
      <c r="Y59" s="176"/>
      <c r="Z59" s="35">
        <f>SUM(Z35:Z58)</f>
        <v>126723.26000000005</v>
      </c>
      <c r="AA59" s="175" t="s">
        <v>147</v>
      </c>
      <c r="AB59" s="176"/>
      <c r="AC59" s="36">
        <f>SUM(AC35:AC58)</f>
        <v>80541.034000000043</v>
      </c>
      <c r="AF59" s="3"/>
      <c r="AG59" s="3"/>
      <c r="AH59" s="3"/>
      <c r="AK59" s="2"/>
      <c r="AL59" s="2"/>
      <c r="AM59" s="2"/>
      <c r="AN59" s="2"/>
      <c r="AO59" s="2"/>
      <c r="AP59" s="2"/>
    </row>
    <row r="60" spans="1:42" x14ac:dyDescent="0.25">
      <c r="A60" s="47" t="s">
        <v>13</v>
      </c>
      <c r="B60" s="158">
        <v>5</v>
      </c>
      <c r="C60" s="158"/>
      <c r="D60" s="158"/>
      <c r="E60" s="158"/>
      <c r="F60" s="158"/>
      <c r="G60" s="158"/>
      <c r="H60" s="158"/>
      <c r="I60" s="158"/>
      <c r="J60" s="158"/>
      <c r="K60" s="158"/>
      <c r="L60" s="158"/>
      <c r="M60" s="158"/>
      <c r="N60" s="158"/>
      <c r="O60" s="158"/>
      <c r="P60" s="158"/>
      <c r="Q60" s="11"/>
      <c r="R60" s="172" t="s">
        <v>148</v>
      </c>
      <c r="S60" s="173"/>
      <c r="T60" s="37">
        <f>+T59-T61</f>
        <v>0</v>
      </c>
      <c r="U60" s="172" t="s">
        <v>148</v>
      </c>
      <c r="V60" s="173"/>
      <c r="W60" s="37">
        <f>+W59-W61</f>
        <v>0</v>
      </c>
      <c r="X60" s="172" t="s">
        <v>148</v>
      </c>
      <c r="Y60" s="173"/>
      <c r="Z60" s="37">
        <f>+Z59-Z61</f>
        <v>116585.39920000004</v>
      </c>
      <c r="AA60" s="172" t="s">
        <v>148</v>
      </c>
      <c r="AB60" s="173"/>
      <c r="AC60" s="38">
        <f>+AC59-AC61</f>
        <v>74097.75128000004</v>
      </c>
      <c r="AD60" s="39"/>
      <c r="AE60" s="39"/>
      <c r="AF60" s="3"/>
      <c r="AG60" s="3"/>
      <c r="AH60" s="3"/>
      <c r="AK60" s="2"/>
      <c r="AL60" s="2"/>
      <c r="AM60" s="2"/>
      <c r="AN60" s="2"/>
      <c r="AO60" s="2"/>
      <c r="AP60" s="2"/>
    </row>
    <row r="61" spans="1:42" x14ac:dyDescent="0.25">
      <c r="A61" s="4"/>
      <c r="B61" s="158">
        <v>2</v>
      </c>
      <c r="C61" s="158"/>
      <c r="D61" s="158"/>
      <c r="E61" s="158"/>
      <c r="F61" s="158"/>
      <c r="G61" s="158"/>
      <c r="H61" s="158"/>
      <c r="I61" s="158"/>
      <c r="J61" s="158"/>
      <c r="K61" s="158"/>
      <c r="L61" s="158"/>
      <c r="M61" s="158"/>
      <c r="N61" s="158"/>
      <c r="O61" s="158"/>
      <c r="P61" s="158"/>
      <c r="Q61" s="11"/>
      <c r="R61" s="172" t="s">
        <v>149</v>
      </c>
      <c r="S61" s="173"/>
      <c r="T61" s="37">
        <f>IF(T59=0,0,(SUMIF(T35:T58,"&gt;0",AE35:AE58)/COUNTIF(T35:T58,"&gt;0"))/100*T59)</f>
        <v>0</v>
      </c>
      <c r="U61" s="172" t="s">
        <v>149</v>
      </c>
      <c r="V61" s="173"/>
      <c r="W61" s="37">
        <f>IF(W59=0,0,(SUMIF(W35:W58,"&gt;0",AF35:AF58)/COUNTIF(W35:W58,"&gt;0"))/100*W59)</f>
        <v>0</v>
      </c>
      <c r="X61" s="172" t="s">
        <v>149</v>
      </c>
      <c r="Y61" s="173"/>
      <c r="Z61" s="37">
        <f>IF(Z59=0,0,(SUMIF(Z35:Z58,"&gt;0",AG35:AG58)/COUNTIF(Z35:Z58,"&gt;0"))/100*Z59)</f>
        <v>10137.860800000004</v>
      </c>
      <c r="AA61" s="172" t="s">
        <v>149</v>
      </c>
      <c r="AB61" s="173"/>
      <c r="AC61" s="38">
        <f>IF(AC59=0,0,(SUMIF(AC35:AC58,"&gt;0",AH35:AH58)/COUNTIF(AC35:AC58,"&gt;0"))/100*AC59)</f>
        <v>6443.2827200000038</v>
      </c>
      <c r="AD61" s="39"/>
      <c r="AE61" s="39"/>
      <c r="AF61" s="3"/>
      <c r="AG61" s="3"/>
      <c r="AH61" s="3"/>
      <c r="AK61" s="2"/>
      <c r="AL61" s="2"/>
      <c r="AM61" s="2"/>
      <c r="AN61" s="2"/>
      <c r="AO61" s="2"/>
      <c r="AP61" s="2"/>
    </row>
    <row r="62" spans="1:42" ht="15.75" thickBot="1" x14ac:dyDescent="0.3">
      <c r="A62" s="14"/>
      <c r="B62" s="155">
        <v>3</v>
      </c>
      <c r="C62" s="155"/>
      <c r="D62" s="155"/>
      <c r="E62" s="155"/>
      <c r="F62" s="155"/>
      <c r="G62" s="155"/>
      <c r="H62" s="155"/>
      <c r="I62" s="155"/>
      <c r="J62" s="155"/>
      <c r="K62" s="155"/>
      <c r="L62" s="155"/>
      <c r="M62" s="155"/>
      <c r="N62" s="155"/>
      <c r="O62" s="155"/>
      <c r="P62" s="155"/>
      <c r="Q62" s="48"/>
      <c r="R62" s="170" t="s">
        <v>78</v>
      </c>
      <c r="S62" s="171"/>
      <c r="T62" s="40">
        <f>IF(SUM(J35:J58)=0,0,T59/(SUM(J35:J58)))</f>
        <v>0</v>
      </c>
      <c r="U62" s="170" t="s">
        <v>78</v>
      </c>
      <c r="V62" s="171"/>
      <c r="W62" s="40">
        <f>IF(SUM(L35:L58)=0,0,W59/(SUM(L35:L58)))</f>
        <v>0</v>
      </c>
      <c r="X62" s="170" t="s">
        <v>78</v>
      </c>
      <c r="Y62" s="171"/>
      <c r="Z62" s="40">
        <f>IF(SUM(J35:J58)=0,0,Z59/(SUM(J35:J58)))</f>
        <v>2.532091111373977</v>
      </c>
      <c r="AA62" s="170" t="s">
        <v>78</v>
      </c>
      <c r="AB62" s="171"/>
      <c r="AC62" s="41">
        <f>IF(SUM(L35:L58)=0,0,AC59/(SUM(L35:L58)))</f>
        <v>1.7102043487470875</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I10:N10"/>
    <mergeCell ref="I11:N11"/>
    <mergeCell ref="K31:L31"/>
    <mergeCell ref="X31:Z31"/>
    <mergeCell ref="AA31:AC31"/>
    <mergeCell ref="I18:P18"/>
    <mergeCell ref="I21:P21"/>
    <mergeCell ref="I22:P22"/>
    <mergeCell ref="I17:P17"/>
    <mergeCell ref="M30:Q30"/>
    <mergeCell ref="J27:K27"/>
    <mergeCell ref="L27:N27"/>
    <mergeCell ref="AE31:AH31"/>
    <mergeCell ref="R59:S59"/>
    <mergeCell ref="U59:V59"/>
    <mergeCell ref="X59:Y59"/>
    <mergeCell ref="AA59:AB59"/>
    <mergeCell ref="AF32:AF33"/>
    <mergeCell ref="AG32:AG33"/>
    <mergeCell ref="AH32:AH33"/>
    <mergeCell ref="AE32:AE33"/>
    <mergeCell ref="R31:T31"/>
    <mergeCell ref="U31:W31"/>
    <mergeCell ref="AA62:AB62"/>
    <mergeCell ref="R62:S62"/>
    <mergeCell ref="U62:V62"/>
    <mergeCell ref="X62:Y62"/>
    <mergeCell ref="R60:S60"/>
    <mergeCell ref="R61:S61"/>
    <mergeCell ref="AA60:AB60"/>
    <mergeCell ref="AA61:AB61"/>
    <mergeCell ref="X60:Y60"/>
    <mergeCell ref="X61:Y61"/>
    <mergeCell ref="U60:V60"/>
    <mergeCell ref="U61:V61"/>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I1:P1"/>
    <mergeCell ref="I2:N2"/>
    <mergeCell ref="I3:N3"/>
    <mergeCell ref="I4:N4"/>
    <mergeCell ref="A1:G1"/>
    <mergeCell ref="B2:G2"/>
    <mergeCell ref="B3:G3"/>
    <mergeCell ref="B4:G5"/>
    <mergeCell ref="I5:N5"/>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2021-07-27T17:11:52Z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